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2014-03-25 New\New 14-03-23 from Old Computer\New\New Moss\MainMoss\Ultimate Moss\Public Moss\Bombing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4" i="1"/>
  <c r="P24" i="1"/>
  <c r="O24" i="1"/>
  <c r="N24" i="1"/>
  <c r="M24" i="1"/>
  <c r="L24" i="1"/>
  <c r="K24" i="1"/>
  <c r="J24" i="1"/>
  <c r="I24" i="1"/>
  <c r="G24" i="1"/>
  <c r="F24" i="1"/>
  <c r="G27" i="1"/>
  <c r="D26" i="1"/>
  <c r="G26" i="1"/>
  <c r="D17" i="1"/>
  <c r="D18" i="1"/>
  <c r="D19" i="1"/>
  <c r="D21" i="1"/>
  <c r="D22" i="1"/>
  <c r="D16" i="1"/>
  <c r="F17" i="1"/>
  <c r="F18" i="1"/>
  <c r="F19" i="1"/>
  <c r="F21" i="1"/>
  <c r="F22" i="1"/>
  <c r="F16" i="1"/>
  <c r="G22" i="1"/>
  <c r="G21" i="1"/>
  <c r="G19" i="1"/>
  <c r="G18" i="1"/>
  <c r="G17" i="1"/>
  <c r="G16" i="1"/>
  <c r="G10" i="1"/>
  <c r="G8" i="1"/>
  <c r="G7" i="1"/>
  <c r="P11" i="1"/>
  <c r="O11" i="1"/>
  <c r="N11" i="1"/>
  <c r="M11" i="1"/>
  <c r="L11" i="1"/>
  <c r="K11" i="1"/>
  <c r="J11" i="1"/>
  <c r="I11" i="1"/>
  <c r="G11" i="1" l="1"/>
</calcChain>
</file>

<file path=xl/sharedStrings.xml><?xml version="1.0" encoding="utf-8"?>
<sst xmlns="http://schemas.openxmlformats.org/spreadsheetml/2006/main" count="41" uniqueCount="33">
  <si>
    <t>Poor</t>
  </si>
  <si>
    <t>Gee-H</t>
  </si>
  <si>
    <t>Micro-H</t>
  </si>
  <si>
    <t>H2X</t>
  </si>
  <si>
    <t>4/10-5/10</t>
  </si>
  <si>
    <t>clouds</t>
  </si>
  <si>
    <t>6/10-7/10</t>
  </si>
  <si>
    <t>8/10-9/10</t>
  </si>
  <si>
    <t>10/10</t>
  </si>
  <si>
    <t>Good</t>
  </si>
  <si>
    <t>to Fair</t>
  </si>
  <si>
    <t>Tons not dropped at Primary</t>
  </si>
  <si>
    <t>Tons dropped at Primary</t>
  </si>
  <si>
    <t>Total</t>
  </si>
  <si>
    <t>Within 1000' of Aiming Point</t>
  </si>
  <si>
    <t>Tons</t>
  </si>
  <si>
    <t>bombing</t>
  </si>
  <si>
    <t>Within 1/2 mile of Aiming Point</t>
  </si>
  <si>
    <t>Within 1 mile of Aiming Point</t>
  </si>
  <si>
    <t>% of all bombing</t>
  </si>
  <si>
    <t>of which</t>
  </si>
  <si>
    <t>Within 3 miles of Aiming Point</t>
  </si>
  <si>
    <t>Within 5 miles of Aiming Point</t>
  </si>
  <si>
    <t>Over 5 miles from Aiming Point</t>
  </si>
  <si>
    <t>AIMED</t>
  </si>
  <si>
    <t>% of</t>
  </si>
  <si>
    <t>TOTAL</t>
  </si>
  <si>
    <t>-</t>
  </si>
  <si>
    <t>Cross-Check</t>
  </si>
  <si>
    <t>SEE LAST PAGE OF USSBS REPORT OF BOMBING ACCURACY OF MEDIUM AND HEAVY BOMBERS IN THE ETO</t>
  </si>
  <si>
    <t>ALL FIGURES RELATE TO THE PERIOD SEPTEMBER 1944 TO DECEMBER 1944, 8TH AIR FORCE HEAVY BOMBERS</t>
  </si>
  <si>
    <t>Visual</t>
  </si>
  <si>
    <t>Beam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</si>
</sst>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3" fontId="0" fillId="2" borderId="0" xfId="0" applyNumberFormat="1" applyFill="1"/>
    <xf numFmtId="10" fontId="0" fillId="0" borderId="0" xfId="1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10" fontId="0" fillId="0" borderId="0" xfId="1" applyNumberFormat="1" applyFont="1"/>
    <xf numFmtId="10" fontId="0" fillId="0" borderId="0" xfId="0" applyNumberFormat="1"/>
    <xf numFmtId="0" fontId="2" fillId="0" borderId="0" xfId="0" applyFont="1"/>
    <xf numFmtId="3" fontId="0" fillId="0" borderId="0" xfId="0" applyNumberFormat="1" applyFill="1"/>
    <xf numFmtId="0" fontId="0" fillId="3" borderId="0" xfId="0" applyFill="1"/>
    <xf numFmtId="0" fontId="0" fillId="3" borderId="0" xfId="0" applyFill="1" applyAlignment="1">
      <alignment horizontal="right"/>
    </xf>
    <xf numFmtId="3" fontId="0" fillId="3" borderId="0" xfId="0" applyNumberForma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12</xdr:row>
      <xdr:rowOff>19050</xdr:rowOff>
    </xdr:from>
    <xdr:to>
      <xdr:col>6</xdr:col>
      <xdr:colOff>314325</xdr:colOff>
      <xdr:row>14</xdr:row>
      <xdr:rowOff>0</xdr:rowOff>
    </xdr:to>
    <xdr:cxnSp macro="">
      <xdr:nvCxnSpPr>
        <xdr:cNvPr id="3" name="Straight Arrow Connector 2"/>
        <xdr:cNvCxnSpPr/>
      </xdr:nvCxnSpPr>
      <xdr:spPr>
        <a:xfrm>
          <a:off x="3457575" y="1990725"/>
          <a:ext cx="0" cy="36195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14</xdr:row>
      <xdr:rowOff>95250</xdr:rowOff>
    </xdr:from>
    <xdr:to>
      <xdr:col>15</xdr:col>
      <xdr:colOff>428625</xdr:colOff>
      <xdr:row>14</xdr:row>
      <xdr:rowOff>95250</xdr:rowOff>
    </xdr:to>
    <xdr:cxnSp macro="">
      <xdr:nvCxnSpPr>
        <xdr:cNvPr id="6" name="Straight Arrow Connector 5"/>
        <xdr:cNvCxnSpPr/>
      </xdr:nvCxnSpPr>
      <xdr:spPr>
        <a:xfrm>
          <a:off x="3676650" y="2447925"/>
          <a:ext cx="4981575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T22" sqref="T22"/>
    </sheetView>
  </sheetViews>
  <sheetFormatPr defaultRowHeight="15" x14ac:dyDescent="0.25"/>
  <cols>
    <col min="1" max="1" width="10.5703125" customWidth="1"/>
    <col min="5" max="5" width="2.42578125" customWidth="1"/>
    <col min="8" max="8" width="3.140625" customWidth="1"/>
  </cols>
  <sheetData>
    <row r="1" spans="1:17" x14ac:dyDescent="0.25">
      <c r="A1" s="12" t="s">
        <v>29</v>
      </c>
    </row>
    <row r="2" spans="1:17" x14ac:dyDescent="0.25">
      <c r="A2" t="s">
        <v>30</v>
      </c>
    </row>
    <row r="3" spans="1:17" ht="8.25" customHeight="1" x14ac:dyDescent="0.25"/>
    <row r="4" spans="1:17" x14ac:dyDescent="0.25">
      <c r="I4" s="18" t="s">
        <v>31</v>
      </c>
      <c r="J4" s="18"/>
      <c r="K4" s="18" t="s">
        <v>32</v>
      </c>
      <c r="L4" s="18"/>
      <c r="M4" s="18" t="s">
        <v>3</v>
      </c>
      <c r="N4" s="18"/>
      <c r="O4" s="18"/>
      <c r="P4" s="18"/>
      <c r="Q4" s="3"/>
    </row>
    <row r="5" spans="1:17" x14ac:dyDescent="0.25">
      <c r="G5" t="s">
        <v>13</v>
      </c>
      <c r="I5" s="2" t="s">
        <v>9</v>
      </c>
      <c r="J5" s="2" t="s">
        <v>0</v>
      </c>
      <c r="K5" s="2" t="s">
        <v>1</v>
      </c>
      <c r="L5" s="2" t="s">
        <v>2</v>
      </c>
      <c r="M5" s="4" t="s">
        <v>4</v>
      </c>
      <c r="N5" s="4" t="s">
        <v>6</v>
      </c>
      <c r="O5" s="4" t="s">
        <v>7</v>
      </c>
      <c r="P5" s="4" t="s">
        <v>8</v>
      </c>
    </row>
    <row r="6" spans="1:17" x14ac:dyDescent="0.25">
      <c r="I6" s="2" t="s">
        <v>10</v>
      </c>
      <c r="J6" s="2"/>
      <c r="K6" s="2"/>
      <c r="L6" s="2"/>
      <c r="M6" s="2" t="s">
        <v>5</v>
      </c>
      <c r="N6" s="2" t="s">
        <v>5</v>
      </c>
      <c r="O6" s="2" t="s">
        <v>5</v>
      </c>
      <c r="P6" s="2" t="s">
        <v>5</v>
      </c>
      <c r="Q6" s="2"/>
    </row>
    <row r="7" spans="1:17" x14ac:dyDescent="0.25">
      <c r="F7" s="5" t="s">
        <v>19</v>
      </c>
      <c r="G7" s="1">
        <f>SUM(I7:P7)</f>
        <v>1</v>
      </c>
      <c r="I7" s="1">
        <v>0.14000000000000001</v>
      </c>
      <c r="J7" s="1">
        <v>0.1</v>
      </c>
      <c r="K7" s="1">
        <v>0.15</v>
      </c>
      <c r="L7" s="1">
        <v>0.03</v>
      </c>
      <c r="M7" s="1">
        <v>0.03</v>
      </c>
      <c r="N7" s="1">
        <v>0.05</v>
      </c>
      <c r="O7" s="1">
        <v>0.15</v>
      </c>
      <c r="P7" s="1">
        <v>0.35</v>
      </c>
    </row>
    <row r="8" spans="1:17" x14ac:dyDescent="0.25">
      <c r="F8" s="5" t="s">
        <v>15</v>
      </c>
      <c r="G8" s="7">
        <f>SUM(I8:P8)</f>
        <v>159324</v>
      </c>
      <c r="I8" s="6">
        <v>22903</v>
      </c>
      <c r="J8" s="6">
        <v>15520</v>
      </c>
      <c r="K8" s="6">
        <v>23927</v>
      </c>
      <c r="L8" s="6">
        <v>5605</v>
      </c>
      <c r="M8" s="6">
        <v>4128</v>
      </c>
      <c r="N8" s="6">
        <v>8588</v>
      </c>
      <c r="O8" s="6">
        <v>22481</v>
      </c>
      <c r="P8" s="6">
        <v>56172</v>
      </c>
    </row>
    <row r="9" spans="1:17" ht="5.25" customHeight="1" x14ac:dyDescent="0.25">
      <c r="I9" s="6"/>
      <c r="J9" s="6"/>
      <c r="K9" s="6"/>
      <c r="L9" s="6"/>
      <c r="M9" s="6"/>
      <c r="N9" s="6"/>
      <c r="O9" s="6"/>
      <c r="P9" s="6"/>
    </row>
    <row r="10" spans="1:17" x14ac:dyDescent="0.25">
      <c r="C10" s="5" t="s">
        <v>11</v>
      </c>
      <c r="D10" s="5"/>
      <c r="E10" s="5"/>
      <c r="F10" s="5"/>
      <c r="G10" s="6">
        <f>SUM(I10:P10)</f>
        <v>18472</v>
      </c>
      <c r="H10" s="5"/>
      <c r="I10" s="6">
        <v>1989</v>
      </c>
      <c r="J10" s="6">
        <v>3225</v>
      </c>
      <c r="K10" s="6">
        <v>3707</v>
      </c>
      <c r="L10" s="6">
        <v>964</v>
      </c>
      <c r="M10" s="6">
        <v>150</v>
      </c>
      <c r="N10" s="6">
        <v>361</v>
      </c>
      <c r="O10" s="6">
        <v>1416</v>
      </c>
      <c r="P10" s="6">
        <v>6660</v>
      </c>
    </row>
    <row r="11" spans="1:17" x14ac:dyDescent="0.25">
      <c r="A11" s="14"/>
      <c r="B11" s="14"/>
      <c r="C11" s="15" t="s">
        <v>12</v>
      </c>
      <c r="D11" s="15"/>
      <c r="E11" s="15"/>
      <c r="F11" s="15"/>
      <c r="G11" s="16">
        <f>SUM(I11:P11)</f>
        <v>140852</v>
      </c>
      <c r="H11" s="5"/>
      <c r="I11" s="6">
        <f>I8-I10</f>
        <v>20914</v>
      </c>
      <c r="J11" s="6">
        <f t="shared" ref="J11:P11" si="0">J8-J10</f>
        <v>12295</v>
      </c>
      <c r="K11" s="6">
        <f t="shared" si="0"/>
        <v>20220</v>
      </c>
      <c r="L11" s="6">
        <f t="shared" si="0"/>
        <v>4641</v>
      </c>
      <c r="M11" s="6">
        <f t="shared" si="0"/>
        <v>3978</v>
      </c>
      <c r="N11" s="6">
        <f t="shared" si="0"/>
        <v>8227</v>
      </c>
      <c r="O11" s="13">
        <f t="shared" si="0"/>
        <v>21065</v>
      </c>
      <c r="P11" s="6">
        <f t="shared" si="0"/>
        <v>49512</v>
      </c>
    </row>
    <row r="12" spans="1:17" x14ac:dyDescent="0.25">
      <c r="C12" s="5"/>
      <c r="D12" s="5"/>
      <c r="E12" s="5"/>
      <c r="F12" s="5"/>
      <c r="G12" s="9" t="s">
        <v>20</v>
      </c>
      <c r="H12" s="5"/>
      <c r="I12" s="6"/>
      <c r="J12" s="6"/>
      <c r="K12" s="6"/>
      <c r="L12" s="6"/>
      <c r="M12" s="6"/>
      <c r="N12" s="6"/>
      <c r="O12" s="13"/>
      <c r="P12" s="6"/>
    </row>
    <row r="13" spans="1:17" x14ac:dyDescent="0.25">
      <c r="C13" s="5"/>
      <c r="D13" s="2" t="s">
        <v>25</v>
      </c>
      <c r="E13" s="2"/>
      <c r="F13" s="2" t="s">
        <v>25</v>
      </c>
      <c r="G13" s="9"/>
      <c r="H13" s="5"/>
      <c r="I13" s="6"/>
      <c r="J13" s="6"/>
      <c r="K13" s="6"/>
      <c r="L13" s="6"/>
      <c r="M13" s="6"/>
      <c r="N13" s="6"/>
      <c r="O13" s="13"/>
      <c r="P13" s="6"/>
    </row>
    <row r="14" spans="1:17" x14ac:dyDescent="0.25">
      <c r="D14" s="17" t="s">
        <v>26</v>
      </c>
      <c r="E14" s="17"/>
      <c r="F14" s="17" t="s">
        <v>24</v>
      </c>
      <c r="G14" s="2"/>
      <c r="I14" s="6"/>
      <c r="J14" s="6"/>
      <c r="K14" s="6"/>
      <c r="L14" s="6"/>
      <c r="M14" s="6"/>
      <c r="N14" s="6"/>
      <c r="O14" s="6"/>
      <c r="P14" s="6"/>
    </row>
    <row r="15" spans="1:17" x14ac:dyDescent="0.25">
      <c r="C15" s="5" t="s">
        <v>12</v>
      </c>
      <c r="D15" s="2" t="s">
        <v>16</v>
      </c>
      <c r="E15" s="2"/>
      <c r="F15" s="2" t="s">
        <v>16</v>
      </c>
      <c r="G15" s="2" t="s">
        <v>15</v>
      </c>
      <c r="I15" s="6"/>
      <c r="J15" s="6"/>
      <c r="K15" s="6"/>
      <c r="L15" s="6"/>
      <c r="M15" s="6"/>
      <c r="N15" s="6"/>
      <c r="O15" s="6"/>
      <c r="P15" s="6"/>
    </row>
    <row r="16" spans="1:17" x14ac:dyDescent="0.25">
      <c r="C16" s="5" t="s">
        <v>14</v>
      </c>
      <c r="D16" s="10">
        <f>G16/$G$8</f>
        <v>5.8635233863071477E-2</v>
      </c>
      <c r="E16" s="10"/>
      <c r="F16" s="8">
        <f>G16/$G$11</f>
        <v>6.632493681310879E-2</v>
      </c>
      <c r="G16" s="6">
        <f>SUM(I16:P16)</f>
        <v>9342</v>
      </c>
      <c r="I16" s="6">
        <v>6274</v>
      </c>
      <c r="J16" s="6">
        <v>1156</v>
      </c>
      <c r="K16" s="6">
        <v>1030</v>
      </c>
      <c r="L16" s="6">
        <v>232</v>
      </c>
      <c r="M16" s="6">
        <v>175</v>
      </c>
      <c r="N16" s="6">
        <v>165</v>
      </c>
      <c r="O16" s="6">
        <v>211</v>
      </c>
      <c r="P16" s="6">
        <v>99</v>
      </c>
    </row>
    <row r="17" spans="1:16" x14ac:dyDescent="0.25">
      <c r="C17" s="5" t="s">
        <v>17</v>
      </c>
      <c r="D17" s="10">
        <f t="shared" ref="D17:D22" si="1">G17/$G$8</f>
        <v>0.17562953478446436</v>
      </c>
      <c r="E17" s="10"/>
      <c r="F17" s="8">
        <f>G17/$G$11</f>
        <v>0.19866242580865021</v>
      </c>
      <c r="G17" s="6">
        <f>SUM(I17:P17)</f>
        <v>27982</v>
      </c>
      <c r="I17" s="6">
        <v>13233</v>
      </c>
      <c r="J17" s="6">
        <v>4229</v>
      </c>
      <c r="K17" s="6">
        <v>5260</v>
      </c>
      <c r="L17" s="6">
        <v>1193</v>
      </c>
      <c r="M17" s="6">
        <v>907</v>
      </c>
      <c r="N17" s="6">
        <v>1028</v>
      </c>
      <c r="O17" s="6">
        <v>1538</v>
      </c>
      <c r="P17" s="6">
        <v>594</v>
      </c>
    </row>
    <row r="18" spans="1:16" x14ac:dyDescent="0.25">
      <c r="C18" s="5" t="s">
        <v>18</v>
      </c>
      <c r="D18" s="10">
        <f t="shared" si="1"/>
        <v>0.31734076473098843</v>
      </c>
      <c r="E18" s="10"/>
      <c r="F18" s="8">
        <f>G18/$G$11</f>
        <v>0.35895833924970894</v>
      </c>
      <c r="G18" s="6">
        <f>SUM(I18:P18)</f>
        <v>50560</v>
      </c>
      <c r="I18" s="6">
        <v>17233</v>
      </c>
      <c r="J18" s="6">
        <v>7131</v>
      </c>
      <c r="K18" s="6">
        <v>11320</v>
      </c>
      <c r="L18" s="6">
        <v>2432</v>
      </c>
      <c r="M18" s="6">
        <v>1929</v>
      </c>
      <c r="N18" s="6">
        <v>3003</v>
      </c>
      <c r="O18" s="6">
        <v>4739</v>
      </c>
      <c r="P18" s="6">
        <v>2773</v>
      </c>
    </row>
    <row r="19" spans="1:16" x14ac:dyDescent="0.25">
      <c r="C19" s="5" t="s">
        <v>21</v>
      </c>
      <c r="D19" s="10">
        <f t="shared" si="1"/>
        <v>0.59660189299791622</v>
      </c>
      <c r="E19" s="10"/>
      <c r="F19" s="8">
        <f>G19/$G$11</f>
        <v>0.67484309771959217</v>
      </c>
      <c r="G19" s="6">
        <f>SUM(I19:P19)</f>
        <v>95053</v>
      </c>
      <c r="I19" s="6">
        <v>18416</v>
      </c>
      <c r="J19" s="6">
        <v>10451</v>
      </c>
      <c r="K19" s="6">
        <v>18198</v>
      </c>
      <c r="L19" s="6">
        <v>3629</v>
      </c>
      <c r="M19" s="6">
        <v>3545</v>
      </c>
      <c r="N19" s="6">
        <v>6910</v>
      </c>
      <c r="O19" s="6">
        <v>14198</v>
      </c>
      <c r="P19" s="6">
        <v>19706</v>
      </c>
    </row>
    <row r="20" spans="1:16" ht="6.75" customHeight="1" x14ac:dyDescent="0.25">
      <c r="C20" s="5"/>
      <c r="D20" s="10"/>
      <c r="E20" s="10"/>
      <c r="F20" s="8"/>
      <c r="G20" s="6"/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t="s">
        <v>22</v>
      </c>
      <c r="D21" s="10">
        <f t="shared" si="1"/>
        <v>0.6930970851849062</v>
      </c>
      <c r="E21" s="10"/>
      <c r="F21" s="8">
        <f>G21/$G$11</f>
        <v>0.78399312753812511</v>
      </c>
      <c r="G21" s="6">
        <f>SUM(I21:P21)</f>
        <v>110427</v>
      </c>
      <c r="I21" s="6">
        <v>18563</v>
      </c>
      <c r="J21" s="6">
        <v>11238</v>
      </c>
      <c r="K21" s="6">
        <v>19007</v>
      </c>
      <c r="L21" s="6">
        <v>4107</v>
      </c>
      <c r="M21" s="6">
        <v>3829</v>
      </c>
      <c r="N21" s="6">
        <v>7445</v>
      </c>
      <c r="O21" s="6">
        <v>17273</v>
      </c>
      <c r="P21" s="6">
        <v>28965</v>
      </c>
    </row>
    <row r="22" spans="1:16" x14ac:dyDescent="0.25">
      <c r="C22" s="5" t="s">
        <v>23</v>
      </c>
      <c r="D22" s="10">
        <f t="shared" si="1"/>
        <v>0.19096306896638296</v>
      </c>
      <c r="E22" s="10"/>
      <c r="F22" s="8">
        <f>G22/$G$11</f>
        <v>0.21600687246187489</v>
      </c>
      <c r="G22" s="6">
        <f>SUM(I22:P22)</f>
        <v>30425</v>
      </c>
      <c r="I22" s="6">
        <v>2351</v>
      </c>
      <c r="J22" s="6">
        <v>1057</v>
      </c>
      <c r="K22" s="6">
        <v>1213</v>
      </c>
      <c r="L22" s="6">
        <v>534</v>
      </c>
      <c r="M22" s="6">
        <v>149</v>
      </c>
      <c r="N22" s="6">
        <v>782</v>
      </c>
      <c r="O22" s="6">
        <v>3792</v>
      </c>
      <c r="P22" s="6">
        <v>20547</v>
      </c>
    </row>
    <row r="23" spans="1:16" ht="6" customHeight="1" x14ac:dyDescent="0.25">
      <c r="C23" s="5"/>
      <c r="D23" s="10"/>
      <c r="E23" s="10"/>
      <c r="F23" s="8"/>
      <c r="G23" s="6"/>
      <c r="I23" s="6"/>
      <c r="J23" s="6"/>
      <c r="K23" s="6"/>
      <c r="L23" s="6"/>
      <c r="M23" s="6"/>
      <c r="N23" s="6"/>
      <c r="O23" s="6"/>
      <c r="P23" s="6"/>
    </row>
    <row r="24" spans="1:16" x14ac:dyDescent="0.25">
      <c r="D24" s="11">
        <f>D22+D21</f>
        <v>0.88406015415128913</v>
      </c>
      <c r="E24" s="11"/>
      <c r="F24" s="11">
        <f>F22+F21</f>
        <v>1</v>
      </c>
      <c r="G24" s="16">
        <f>G22+G21</f>
        <v>140852</v>
      </c>
      <c r="I24" s="6">
        <f t="shared" ref="I24:P24" si="2">I22+I21</f>
        <v>20914</v>
      </c>
      <c r="J24" s="6">
        <f t="shared" si="2"/>
        <v>12295</v>
      </c>
      <c r="K24" s="6">
        <f t="shared" si="2"/>
        <v>20220</v>
      </c>
      <c r="L24" s="6">
        <f t="shared" si="2"/>
        <v>4641</v>
      </c>
      <c r="M24" s="6">
        <f t="shared" si="2"/>
        <v>3978</v>
      </c>
      <c r="N24" s="6">
        <f t="shared" si="2"/>
        <v>8227</v>
      </c>
      <c r="O24" s="6">
        <f t="shared" si="2"/>
        <v>21065</v>
      </c>
      <c r="P24" s="6">
        <f t="shared" si="2"/>
        <v>49512</v>
      </c>
    </row>
    <row r="25" spans="1:16" x14ac:dyDescent="0.25">
      <c r="G25" s="6"/>
      <c r="I25" s="6"/>
      <c r="J25" s="6"/>
      <c r="K25" s="6"/>
      <c r="L25" s="6"/>
      <c r="M25" s="6"/>
      <c r="N25" s="6"/>
      <c r="O25" s="6"/>
      <c r="P25" s="6"/>
    </row>
    <row r="26" spans="1:16" x14ac:dyDescent="0.25">
      <c r="C26" s="5" t="s">
        <v>11</v>
      </c>
      <c r="D26" s="10">
        <f>G26/G8</f>
        <v>0.11593984584871081</v>
      </c>
      <c r="E26" s="10"/>
      <c r="F26" s="2" t="s">
        <v>27</v>
      </c>
      <c r="G26" s="6">
        <f>G10</f>
        <v>18472</v>
      </c>
      <c r="I26" s="6"/>
      <c r="J26" s="6"/>
      <c r="K26" s="6"/>
      <c r="L26" s="6"/>
      <c r="M26" s="6"/>
      <c r="N26" s="6"/>
      <c r="O26" s="6"/>
      <c r="P26" s="6"/>
    </row>
    <row r="27" spans="1:16" x14ac:dyDescent="0.25">
      <c r="C27" s="5" t="s">
        <v>28</v>
      </c>
      <c r="D27" s="11">
        <f>D26+D24</f>
        <v>1</v>
      </c>
      <c r="E27" s="11"/>
      <c r="G27" s="7">
        <f>G26+G22+G21</f>
        <v>159324</v>
      </c>
      <c r="I27" s="6"/>
      <c r="J27" s="6"/>
      <c r="K27" s="6"/>
      <c r="L27" s="6"/>
      <c r="M27" s="6"/>
      <c r="N27" s="6"/>
      <c r="O27" s="6"/>
      <c r="P27" s="6"/>
    </row>
    <row r="28" spans="1:16" x14ac:dyDescent="0.25">
      <c r="G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G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G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G31" s="6"/>
      <c r="I31" s="6"/>
      <c r="J31" s="6"/>
      <c r="K31" s="6"/>
      <c r="L31" s="6"/>
      <c r="M31" s="6"/>
      <c r="N31" s="6"/>
      <c r="O31" s="6"/>
      <c r="P31" s="6"/>
    </row>
  </sheetData>
  <mergeCells count="3">
    <mergeCell ref="M4:P4"/>
    <mergeCell ref="I4:J4"/>
    <mergeCell ref="K4: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MarkAdmin</dc:creator>
  <cp:lastModifiedBy>MarkAdmin</cp:lastModifiedBy>
  <dcterms:created xsi:type="dcterms:W3CDTF">2014-06-29T03:43:53Z</dcterms:created>
  <dcterms:modified xsi:type="dcterms:W3CDTF">2015-12-03T02:42:21Z</dcterms:modified>
</cp:coreProperties>
</file>